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Darly Tatiana\Desktop\Trabajo de grado\Apéndices\"/>
    </mc:Choice>
  </mc:AlternateContent>
  <xr:revisionPtr revIDLastSave="0" documentId="13_ncr:1_{8DAEED08-1C05-4BC1-AEC2-0B60CF9D5F8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sumen" sheetId="1" r:id="rId1"/>
    <sheet name="Cálculo de área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8" i="1"/>
  <c r="D3" i="1"/>
  <c r="D4" i="1"/>
  <c r="D5" i="1"/>
  <c r="D6" i="1"/>
  <c r="D7" i="1"/>
  <c r="C7" i="1"/>
  <c r="C4" i="1"/>
  <c r="C5" i="1"/>
  <c r="I10" i="2"/>
  <c r="I9" i="2"/>
  <c r="I12" i="2"/>
  <c r="C11" i="2"/>
  <c r="I13" i="2"/>
  <c r="I11" i="2"/>
  <c r="C13" i="2"/>
  <c r="O5" i="2"/>
  <c r="C9" i="2"/>
  <c r="L21" i="2"/>
  <c r="L19" i="2"/>
  <c r="L20" i="2"/>
  <c r="L18" i="2"/>
  <c r="L17" i="2"/>
  <c r="L16" i="2"/>
  <c r="L15" i="2"/>
  <c r="L14" i="2"/>
  <c r="L13" i="2"/>
  <c r="L12" i="2"/>
  <c r="L8" i="2"/>
  <c r="L7" i="2"/>
  <c r="I21" i="2"/>
  <c r="I28" i="2"/>
  <c r="I27" i="2"/>
  <c r="I26" i="2"/>
  <c r="I25" i="2"/>
  <c r="I24" i="2"/>
  <c r="I23" i="2"/>
  <c r="I22" i="2"/>
  <c r="I20" i="2"/>
  <c r="I19" i="2"/>
  <c r="I17" i="2"/>
  <c r="I18" i="2"/>
  <c r="I16" i="2"/>
  <c r="C18" i="2"/>
  <c r="C19" i="2"/>
  <c r="C17" i="2"/>
  <c r="C16" i="2"/>
  <c r="C15" i="2"/>
  <c r="C14" i="2"/>
  <c r="O11" i="2"/>
  <c r="O10" i="2"/>
  <c r="O9" i="2"/>
  <c r="O8" i="2"/>
  <c r="O7" i="2"/>
  <c r="O6" i="2"/>
  <c r="O4" i="2"/>
  <c r="O3" i="2"/>
  <c r="L11" i="2"/>
  <c r="L10" i="2"/>
  <c r="L9" i="2"/>
  <c r="L6" i="2"/>
  <c r="L5" i="2"/>
  <c r="L4" i="2"/>
  <c r="I15" i="2"/>
  <c r="I14" i="2"/>
  <c r="I8" i="2"/>
  <c r="I7" i="2"/>
  <c r="L3" i="2"/>
  <c r="I6" i="2"/>
  <c r="I5" i="2"/>
  <c r="I4" i="2"/>
  <c r="I3" i="2"/>
  <c r="F5" i="2"/>
  <c r="F4" i="2"/>
  <c r="F3" i="2"/>
  <c r="C12" i="2"/>
  <c r="C10" i="2"/>
  <c r="C8" i="2"/>
  <c r="C7" i="2"/>
  <c r="C6" i="2"/>
  <c r="C4" i="2"/>
  <c r="C5" i="2"/>
  <c r="C3" i="2"/>
  <c r="H6" i="1"/>
  <c r="C6" i="1" s="1"/>
  <c r="G6" i="1"/>
  <c r="H4" i="1"/>
  <c r="H5" i="1"/>
  <c r="G4" i="1"/>
  <c r="G5" i="1"/>
  <c r="G3" i="1"/>
  <c r="D8" i="1" l="1"/>
  <c r="I29" i="2"/>
  <c r="C20" i="2"/>
  <c r="O12" i="2"/>
  <c r="H7" i="1"/>
  <c r="C3" i="1"/>
  <c r="F6" i="2"/>
</calcChain>
</file>

<file path=xl/sharedStrings.xml><?xml version="1.0" encoding="utf-8"?>
<sst xmlns="http://schemas.openxmlformats.org/spreadsheetml/2006/main" count="102" uniqueCount="84">
  <si>
    <t>Tipo de área</t>
  </si>
  <si>
    <t>Área (m²)</t>
  </si>
  <si>
    <t>% sobre total</t>
  </si>
  <si>
    <t>Inventarios</t>
  </si>
  <si>
    <t>Circulación</t>
  </si>
  <si>
    <t>Área sin losa: espacio vacío (doble altura)</t>
  </si>
  <si>
    <t>Piso</t>
  </si>
  <si>
    <t>Área total por piso (m²)</t>
  </si>
  <si>
    <t>Área sin losa por piso (m²)</t>
  </si>
  <si>
    <t>Total</t>
  </si>
  <si>
    <t>Áreas de objetos varios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</si>
  <si>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</si>
  <si>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</si>
  <si>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</si>
  <si>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</si>
  <si>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</si>
  <si>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</si>
  <si>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</si>
  <si>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</si>
  <si>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</si>
  <si>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</si>
  <si>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</si>
  <si>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Áreas de circulación vertical</t>
  </si>
  <si>
    <t>Escalera 1</t>
  </si>
  <si>
    <t>Escalera 2</t>
  </si>
  <si>
    <t>Escalera 3</t>
  </si>
  <si>
    <t>Áreas de circulación horizontal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</si>
  <si>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</si>
  <si>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</si>
  <si>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</si>
  <si>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</si>
  <si>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</si>
  <si>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</si>
  <si>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</si>
  <si>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</si>
  <si>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</si>
  <si>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</si>
  <si>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</si>
  <si>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</si>
  <si>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Áreas operativas</t>
  </si>
  <si>
    <t>área de madera</t>
  </si>
  <si>
    <t>c13</t>
  </si>
  <si>
    <t>c14</t>
  </si>
  <si>
    <t>c15</t>
  </si>
  <si>
    <t>c16</t>
  </si>
  <si>
    <t>c17</t>
  </si>
  <si>
    <t>c18</t>
  </si>
  <si>
    <t>PT</t>
  </si>
  <si>
    <t>Áreas de MP, PP o PT</t>
  </si>
  <si>
    <t>oficina</t>
  </si>
  <si>
    <t>Área total disponible</t>
  </si>
  <si>
    <t>MP</t>
  </si>
  <si>
    <t>PP</t>
  </si>
  <si>
    <t>Dobladora grande</t>
  </si>
  <si>
    <t>Corte</t>
  </si>
  <si>
    <t>Dobladora pequeña</t>
  </si>
  <si>
    <t xml:space="preserve">Horno </t>
  </si>
  <si>
    <t>c19</t>
  </si>
  <si>
    <t>c20</t>
  </si>
  <si>
    <t>c21</t>
  </si>
  <si>
    <t>Mesas de limpieza</t>
  </si>
  <si>
    <t>Mesas de soldadura</t>
  </si>
  <si>
    <t>Mesa de pulido</t>
  </si>
  <si>
    <t xml:space="preserve">Área para almacenamiento de objetos varios </t>
  </si>
  <si>
    <t>a12</t>
  </si>
  <si>
    <t>a13</t>
  </si>
  <si>
    <t>a14</t>
  </si>
  <si>
    <t>a15</t>
  </si>
  <si>
    <t>a16</t>
  </si>
  <si>
    <t>a17</t>
  </si>
  <si>
    <t>c22</t>
  </si>
  <si>
    <t>c23</t>
  </si>
  <si>
    <t>c24</t>
  </si>
  <si>
    <t>c25</t>
  </si>
  <si>
    <t>c26</t>
  </si>
  <si>
    <t>Tanque de ácido</t>
  </si>
  <si>
    <t>Herramientas</t>
  </si>
  <si>
    <t>Troqueladora</t>
  </si>
  <si>
    <t>soldador de punto</t>
  </si>
  <si>
    <t>Taladro de árbol</t>
  </si>
  <si>
    <t>Compresor</t>
  </si>
  <si>
    <t>Equipo de pintura</t>
  </si>
  <si>
    <t>Herramientas de pintura</t>
  </si>
  <si>
    <t>Área total ocupada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</si>
</sst>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0" fontId="0" fillId="3" borderId="3" xfId="1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center" vertical="center" wrapText="1"/>
    </xf>
    <xf numFmtId="2" fontId="0" fillId="3" borderId="2" xfId="0" applyNumberForma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7"/>
  <sheetViews>
    <sheetView showGridLines="0" zoomScale="110" zoomScaleNormal="110" workbookViewId="0">
      <selection activeCell="D18" sqref="D18"/>
    </sheetView>
  </sheetViews>
  <sheetFormatPr baseColWidth="10" defaultColWidth="8.88671875" defaultRowHeight="14.4" x14ac:dyDescent="0.3"/>
  <cols>
    <col min="1" max="1" width="3.44140625" customWidth="1"/>
    <col min="2" max="2" width="40.109375" customWidth="1"/>
    <col min="3" max="3" width="16" customWidth="1"/>
    <col min="4" max="4" width="17.109375" customWidth="1"/>
    <col min="6" max="6" width="6.33203125" customWidth="1"/>
    <col min="7" max="7" width="22.44140625" customWidth="1"/>
    <col min="8" max="8" width="23.88671875" customWidth="1"/>
  </cols>
  <sheetData>
    <row r="2" spans="2:8" ht="18.600000000000001" customHeight="1" x14ac:dyDescent="0.3">
      <c r="B2" s="14" t="s">
        <v>0</v>
      </c>
      <c r="C2" s="15" t="s">
        <v>1</v>
      </c>
      <c r="D2" s="16" t="s">
        <v>2</v>
      </c>
      <c r="F2" s="14" t="s">
        <v>6</v>
      </c>
      <c r="G2" s="15" t="s">
        <v>7</v>
      </c>
      <c r="H2" s="16" t="s">
        <v>8</v>
      </c>
    </row>
    <row r="3" spans="2:8" ht="18.600000000000001" customHeight="1" x14ac:dyDescent="0.3">
      <c r="B3" s="3" t="s">
        <v>39</v>
      </c>
      <c r="C3" s="23">
        <f>+'Cálculo de áreas'!L21</f>
        <v>76.187299999999993</v>
      </c>
      <c r="D3" s="17">
        <f>+C3/$G$6</f>
        <v>0.11287007407407407</v>
      </c>
      <c r="F3" s="4">
        <v>1</v>
      </c>
      <c r="G3" s="5">
        <f>30*7.5</f>
        <v>225</v>
      </c>
      <c r="H3" s="6">
        <v>0</v>
      </c>
    </row>
    <row r="4" spans="2:8" ht="18.600000000000001" customHeight="1" x14ac:dyDescent="0.3">
      <c r="B4" s="3" t="s">
        <v>3</v>
      </c>
      <c r="C4" s="23">
        <f>+'Cálculo de áreas'!O12</f>
        <v>23.399799999999999</v>
      </c>
      <c r="D4" s="17">
        <f>+C4/$G$6</f>
        <v>3.4666370370370368E-2</v>
      </c>
      <c r="F4" s="4">
        <v>2</v>
      </c>
      <c r="G4" s="5">
        <f t="shared" ref="G4:G5" si="0">30*7.5</f>
        <v>225</v>
      </c>
      <c r="H4" s="6">
        <f>+(6.18*1.8)+(10.77*6.3)</f>
        <v>78.974999999999994</v>
      </c>
    </row>
    <row r="5" spans="2:8" ht="18.600000000000001" customHeight="1" x14ac:dyDescent="0.3">
      <c r="B5" s="3" t="s">
        <v>4</v>
      </c>
      <c r="C5" s="23">
        <f>+'Cálculo de áreas'!F6+'Cálculo de áreas'!I29</f>
        <v>191.25359999999998</v>
      </c>
      <c r="D5" s="17">
        <f>+C5/$G$6</f>
        <v>0.28333866666666663</v>
      </c>
      <c r="F5" s="4">
        <v>3</v>
      </c>
      <c r="G5" s="5">
        <f t="shared" si="0"/>
        <v>225</v>
      </c>
      <c r="H5" s="6">
        <f>-(0.9*4.28)+(6.75*7.5)</f>
        <v>46.772999999999996</v>
      </c>
    </row>
    <row r="6" spans="2:8" ht="18.600000000000001" customHeight="1" x14ac:dyDescent="0.3">
      <c r="B6" s="3" t="s">
        <v>5</v>
      </c>
      <c r="C6" s="23">
        <f>+H6</f>
        <v>125.74799999999999</v>
      </c>
      <c r="D6" s="17">
        <f>+C6/$G$6</f>
        <v>0.18629333333333331</v>
      </c>
      <c r="F6" s="18" t="s">
        <v>9</v>
      </c>
      <c r="G6" s="5">
        <f>+SUM(G3:G5)</f>
        <v>675</v>
      </c>
      <c r="H6" s="6">
        <f>+SUM(H3:H5)</f>
        <v>125.74799999999999</v>
      </c>
    </row>
    <row r="7" spans="2:8" ht="18.600000000000001" customHeight="1" x14ac:dyDescent="0.3">
      <c r="B7" s="3" t="s">
        <v>63</v>
      </c>
      <c r="C7" s="23">
        <f>+'Cálculo de áreas'!C20</f>
        <v>140.34817971014493</v>
      </c>
      <c r="D7" s="17">
        <f>+C7/$G$6</f>
        <v>0.20792322920021472</v>
      </c>
      <c r="F7" s="20" t="s">
        <v>50</v>
      </c>
      <c r="G7" s="21"/>
      <c r="H7" s="19">
        <f>+G6-H6</f>
        <v>549.25199999999995</v>
      </c>
    </row>
    <row r="8" spans="2:8" ht="19.2" customHeight="1" x14ac:dyDescent="0.3">
      <c r="B8" s="3" t="s">
        <v>83</v>
      </c>
      <c r="C8" s="24">
        <f>+SUM(C3:C7)</f>
        <v>556.93687971014492</v>
      </c>
      <c r="D8" s="22">
        <f>+SUM(D3:D7)</f>
        <v>0.82509167364465918</v>
      </c>
    </row>
    <row r="9" spans="2:8" ht="21" customHeight="1" x14ac:dyDescent="0.3"/>
    <row r="15" spans="2:8" x14ac:dyDescent="0.3">
      <c r="G15" s="1"/>
    </row>
    <row r="17" spans="4:4" x14ac:dyDescent="0.3">
      <c r="D17">
        <f>100-82.51</f>
        <v>17.489999999999995</v>
      </c>
    </row>
  </sheetData>
  <mergeCells count="1">
    <mergeCell ref="F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5B6CF-2921-4D94-AF6E-B8C227F5F344}">
  <dimension ref="B2:O29"/>
  <sheetViews>
    <sheetView showGridLines="0" tabSelected="1" zoomScale="80" zoomScaleNormal="80" workbookViewId="0">
      <selection activeCell="I24" sqref="I24"/>
    </sheetView>
  </sheetViews>
  <sheetFormatPr baseColWidth="10" defaultRowHeight="14.4" x14ac:dyDescent="0.3"/>
  <cols>
    <col min="1" max="1" width="3.5546875" customWidth="1"/>
    <col min="2" max="2" width="10.109375" customWidth="1"/>
    <col min="4" max="4" width="3.109375" customWidth="1"/>
    <col min="7" max="7" width="4" customWidth="1"/>
    <col min="10" max="10" width="4.33203125" customWidth="1"/>
    <col min="11" max="11" width="25.21875" customWidth="1"/>
    <col min="13" max="13" width="4.33203125" customWidth="1"/>
  </cols>
  <sheetData>
    <row r="2" spans="2:15" ht="43.2" x14ac:dyDescent="0.3">
      <c r="B2" s="7" t="s">
        <v>10</v>
      </c>
      <c r="C2" s="8" t="s">
        <v>1</v>
      </c>
      <c r="E2" s="7" t="s">
        <v>22</v>
      </c>
      <c r="F2" s="8" t="s">
        <v>1</v>
      </c>
      <c r="H2" s="7" t="s">
        <v>26</v>
      </c>
      <c r="I2" s="8" t="s">
        <v>1</v>
      </c>
      <c r="K2" s="7" t="s">
        <v>39</v>
      </c>
      <c r="L2" s="8" t="s">
        <v>1</v>
      </c>
      <c r="N2" s="7" t="s">
        <v>48</v>
      </c>
      <c r="O2" s="8" t="s">
        <v>1</v>
      </c>
    </row>
    <row r="3" spans="2:15" x14ac:dyDescent="0.3">
      <c r="B3" s="9" t="s">
        <v>11</v>
      </c>
      <c r="C3" s="10">
        <f>3.26*2.45</f>
        <v>7.9870000000000001</v>
      </c>
      <c r="E3" s="9" t="s">
        <v>23</v>
      </c>
      <c r="F3" s="10">
        <f>1.1*9.87</f>
        <v>10.856999999999999</v>
      </c>
      <c r="H3" s="9" t="s">
        <v>27</v>
      </c>
      <c r="I3" s="10">
        <f>8.73*1.2</f>
        <v>10.476000000000001</v>
      </c>
      <c r="K3" s="9" t="s">
        <v>40</v>
      </c>
      <c r="L3" s="10">
        <f>1.5*1.74</f>
        <v>2.61</v>
      </c>
      <c r="N3" s="11" t="s">
        <v>47</v>
      </c>
      <c r="O3" s="12">
        <f>1.67*0.8</f>
        <v>1.3360000000000001</v>
      </c>
    </row>
    <row r="4" spans="2:15" x14ac:dyDescent="0.3">
      <c r="B4" s="11" t="s">
        <v>12</v>
      </c>
      <c r="C4" s="12">
        <f>1.13*3.26</f>
        <v>3.6837999999999993</v>
      </c>
      <c r="E4" s="11" t="s">
        <v>24</v>
      </c>
      <c r="F4" s="12">
        <f>1.8*4.59</f>
        <v>8.2620000000000005</v>
      </c>
      <c r="H4" s="11" t="s">
        <v>28</v>
      </c>
      <c r="I4" s="12">
        <f>6.7*1.2</f>
        <v>8.0399999999999991</v>
      </c>
      <c r="K4" s="11" t="s">
        <v>49</v>
      </c>
      <c r="L4" s="12">
        <f>2.98*5.71</f>
        <v>17.015799999999999</v>
      </c>
      <c r="N4" s="11" t="s">
        <v>47</v>
      </c>
      <c r="O4" s="12">
        <f>0.4*0.4</f>
        <v>0.16000000000000003</v>
      </c>
    </row>
    <row r="5" spans="2:15" x14ac:dyDescent="0.3">
      <c r="B5" s="9" t="s">
        <v>13</v>
      </c>
      <c r="C5" s="10">
        <f>2.65*2.73</f>
        <v>7.2344999999999997</v>
      </c>
      <c r="E5" s="9" t="s">
        <v>25</v>
      </c>
      <c r="F5" s="10">
        <f>4.28*0.9</f>
        <v>3.8520000000000003</v>
      </c>
      <c r="H5" s="9" t="s">
        <v>29</v>
      </c>
      <c r="I5" s="10">
        <f>7.56*1.2</f>
        <v>9.0719999999999992</v>
      </c>
      <c r="K5" s="9" t="s">
        <v>53</v>
      </c>
      <c r="L5" s="10">
        <f>2.5*4.2</f>
        <v>10.5</v>
      </c>
      <c r="N5" s="9" t="s">
        <v>47</v>
      </c>
      <c r="O5" s="10">
        <f>0.78*1.05</f>
        <v>0.81900000000000006</v>
      </c>
    </row>
    <row r="6" spans="2:15" x14ac:dyDescent="0.3">
      <c r="B6" s="11" t="s">
        <v>14</v>
      </c>
      <c r="C6" s="12">
        <f>3.61*14.63</f>
        <v>52.814300000000003</v>
      </c>
      <c r="E6" s="2" t="s">
        <v>9</v>
      </c>
      <c r="F6" s="13">
        <f>+F3*2+F4*2+F5*2</f>
        <v>45.942</v>
      </c>
      <c r="H6" s="11" t="s">
        <v>30</v>
      </c>
      <c r="I6" s="12">
        <f>1.2*2.49</f>
        <v>2.988</v>
      </c>
      <c r="K6" s="11" t="s">
        <v>54</v>
      </c>
      <c r="L6" s="12">
        <f>2.1*3.6</f>
        <v>7.5600000000000005</v>
      </c>
      <c r="N6" s="11" t="s">
        <v>52</v>
      </c>
      <c r="O6" s="12">
        <f>1.77*1.41</f>
        <v>2.4956999999999998</v>
      </c>
    </row>
    <row r="7" spans="2:15" x14ac:dyDescent="0.3">
      <c r="B7" s="9" t="s">
        <v>15</v>
      </c>
      <c r="C7" s="10">
        <f>10.25*1.12</f>
        <v>11.48</v>
      </c>
      <c r="H7" s="9" t="s">
        <v>31</v>
      </c>
      <c r="I7" s="10">
        <f>0.84*1.16</f>
        <v>0.97439999999999993</v>
      </c>
      <c r="K7" s="9" t="s">
        <v>55</v>
      </c>
      <c r="L7" s="10">
        <f>1.7*1.25</f>
        <v>2.125</v>
      </c>
      <c r="N7" s="9" t="s">
        <v>52</v>
      </c>
      <c r="O7" s="10">
        <f>1.37*2.87</f>
        <v>3.9319000000000006</v>
      </c>
    </row>
    <row r="8" spans="2:15" x14ac:dyDescent="0.3">
      <c r="B8" s="11" t="s">
        <v>16</v>
      </c>
      <c r="C8" s="12">
        <f>2*3.05</f>
        <v>6.1</v>
      </c>
      <c r="H8" s="11" t="s">
        <v>32</v>
      </c>
      <c r="I8" s="12">
        <f>1.13*5</f>
        <v>5.6499999999999995</v>
      </c>
      <c r="K8" s="11" t="s">
        <v>56</v>
      </c>
      <c r="L8" s="12">
        <f>4*2+3.32*1.85</f>
        <v>14.141999999999999</v>
      </c>
      <c r="N8" s="11" t="s">
        <v>51</v>
      </c>
      <c r="O8" s="12">
        <f>(0.96*0.41)*2</f>
        <v>0.7871999999999999</v>
      </c>
    </row>
    <row r="9" spans="2:15" x14ac:dyDescent="0.3">
      <c r="B9" s="9" t="s">
        <v>17</v>
      </c>
      <c r="C9" s="10">
        <f>1.9*3</f>
        <v>5.6999999999999993</v>
      </c>
      <c r="H9" s="9" t="s">
        <v>33</v>
      </c>
      <c r="I9" s="10">
        <f>1.2*9.18</f>
        <v>11.016</v>
      </c>
      <c r="K9" s="9" t="s">
        <v>60</v>
      </c>
      <c r="L9" s="10">
        <f>1.97*0.9*2</f>
        <v>3.5459999999999998</v>
      </c>
      <c r="N9" s="9" t="s">
        <v>51</v>
      </c>
      <c r="O9" s="10">
        <f>1.6*1.05</f>
        <v>1.6800000000000002</v>
      </c>
    </row>
    <row r="10" spans="2:15" x14ac:dyDescent="0.3">
      <c r="B10" s="11" t="s">
        <v>18</v>
      </c>
      <c r="C10" s="12">
        <f>1.52*4.37</f>
        <v>6.6424000000000003</v>
      </c>
      <c r="H10" s="11" t="s">
        <v>34</v>
      </c>
      <c r="I10" s="12">
        <f>0.73*2.95</f>
        <v>2.1535000000000002</v>
      </c>
      <c r="K10" s="11" t="s">
        <v>61</v>
      </c>
      <c r="L10" s="12">
        <f>2.41*1.3*2</f>
        <v>6.2660000000000009</v>
      </c>
      <c r="N10" s="11" t="s">
        <v>52</v>
      </c>
      <c r="O10" s="12">
        <f>9.3*0.8</f>
        <v>7.4400000000000013</v>
      </c>
    </row>
    <row r="11" spans="2:15" x14ac:dyDescent="0.3">
      <c r="B11" s="9" t="s">
        <v>19</v>
      </c>
      <c r="C11" s="10">
        <f>3.53*3.7</f>
        <v>13.061</v>
      </c>
      <c r="H11" s="9" t="s">
        <v>35</v>
      </c>
      <c r="I11" s="10">
        <f>0.78*6.57</f>
        <v>5.1246</v>
      </c>
      <c r="K11" s="9" t="s">
        <v>62</v>
      </c>
      <c r="L11" s="10">
        <f>1.3*1.3</f>
        <v>1.6900000000000002</v>
      </c>
      <c r="N11" s="9" t="s">
        <v>51</v>
      </c>
      <c r="O11" s="10">
        <f>9.5*0.5</f>
        <v>4.75</v>
      </c>
    </row>
    <row r="12" spans="2:15" x14ac:dyDescent="0.3">
      <c r="B12" s="11" t="s">
        <v>20</v>
      </c>
      <c r="C12" s="12">
        <f>0.71*5.7</f>
        <v>4.0469999999999997</v>
      </c>
      <c r="H12" s="11" t="s">
        <v>36</v>
      </c>
      <c r="I12" s="12">
        <f>1.25*1.95</f>
        <v>2.4375</v>
      </c>
      <c r="K12" s="11" t="s">
        <v>75</v>
      </c>
      <c r="L12" s="12">
        <f>2.1*0.9</f>
        <v>1.8900000000000001</v>
      </c>
      <c r="N12" s="2" t="s">
        <v>9</v>
      </c>
      <c r="O12" s="13">
        <f>SUM(O3:O11)</f>
        <v>23.399799999999999</v>
      </c>
    </row>
    <row r="13" spans="2:15" x14ac:dyDescent="0.3">
      <c r="B13" s="9" t="s">
        <v>21</v>
      </c>
      <c r="C13" s="10">
        <f>8.13*0.77</f>
        <v>6.2601000000000004</v>
      </c>
      <c r="H13" s="9" t="s">
        <v>37</v>
      </c>
      <c r="I13" s="10">
        <f>1.2*3.28</f>
        <v>3.9359999999999995</v>
      </c>
      <c r="K13" s="9" t="s">
        <v>76</v>
      </c>
      <c r="L13" s="10">
        <f>1.36*0.6*2</f>
        <v>1.6320000000000001</v>
      </c>
    </row>
    <row r="14" spans="2:15" x14ac:dyDescent="0.3">
      <c r="B14" s="9" t="s">
        <v>64</v>
      </c>
      <c r="C14" s="12">
        <f>0.45*2.76</f>
        <v>1.242</v>
      </c>
      <c r="H14" s="11" t="s">
        <v>38</v>
      </c>
      <c r="I14" s="12">
        <f>1.25*1.06</f>
        <v>1.3250000000000002</v>
      </c>
      <c r="K14" s="11" t="s">
        <v>77</v>
      </c>
      <c r="L14" s="12">
        <f>1.15*1.2+2.17*0.3</f>
        <v>2.0309999999999997</v>
      </c>
    </row>
    <row r="15" spans="2:15" x14ac:dyDescent="0.3">
      <c r="B15" s="11" t="s">
        <v>65</v>
      </c>
      <c r="C15" s="12">
        <f>0.68*2.25</f>
        <v>1.53</v>
      </c>
      <c r="H15" s="9" t="s">
        <v>41</v>
      </c>
      <c r="I15" s="10">
        <f>0.93*4.54</f>
        <v>4.2222</v>
      </c>
      <c r="K15" s="11" t="s">
        <v>78</v>
      </c>
      <c r="L15" s="12">
        <f>1.15*0.95</f>
        <v>1.0924999999999998</v>
      </c>
    </row>
    <row r="16" spans="2:15" x14ac:dyDescent="0.3">
      <c r="B16" s="9" t="s">
        <v>66</v>
      </c>
      <c r="C16" s="12">
        <f>1.59*2.41</f>
        <v>3.8319000000000005</v>
      </c>
      <c r="H16" s="11" t="s">
        <v>42</v>
      </c>
      <c r="I16" s="12">
        <f>1.79*1.1</f>
        <v>1.9690000000000003</v>
      </c>
      <c r="K16" s="11" t="s">
        <v>79</v>
      </c>
      <c r="L16" s="12">
        <f>0.45*0.76</f>
        <v>0.34200000000000003</v>
      </c>
    </row>
    <row r="17" spans="2:12" x14ac:dyDescent="0.3">
      <c r="B17" s="11" t="s">
        <v>67</v>
      </c>
      <c r="C17" s="12">
        <f>3*1.9</f>
        <v>5.6999999999999993</v>
      </c>
      <c r="H17" s="9" t="s">
        <v>43</v>
      </c>
      <c r="I17" s="10">
        <f>2.57*9.85</f>
        <v>25.314499999999999</v>
      </c>
      <c r="K17" s="11" t="s">
        <v>76</v>
      </c>
      <c r="L17" s="12">
        <f>2.05*0.8</f>
        <v>1.64</v>
      </c>
    </row>
    <row r="18" spans="2:12" x14ac:dyDescent="0.3">
      <c r="B18" s="9" t="s">
        <v>68</v>
      </c>
      <c r="C18" s="12">
        <f>2.32*0.73</f>
        <v>1.6935999999999998</v>
      </c>
      <c r="H18" s="11" t="s">
        <v>44</v>
      </c>
      <c r="I18" s="12">
        <f>1.97*1.04</f>
        <v>2.0488</v>
      </c>
      <c r="K18" s="11" t="s">
        <v>80</v>
      </c>
      <c r="L18" s="12">
        <f>0.6*1.6</f>
        <v>0.96</v>
      </c>
    </row>
    <row r="19" spans="2:12" x14ac:dyDescent="0.3">
      <c r="B19" s="11" t="s">
        <v>69</v>
      </c>
      <c r="C19" s="12">
        <f>1.85/1.38</f>
        <v>1.3405797101449277</v>
      </c>
      <c r="H19" s="9" t="s">
        <v>45</v>
      </c>
      <c r="I19" s="10">
        <f>1.33*1.97</f>
        <v>2.6201000000000003</v>
      </c>
      <c r="K19" s="11" t="s">
        <v>81</v>
      </c>
      <c r="L19" s="12">
        <f>0.85*0.7</f>
        <v>0.59499999999999997</v>
      </c>
    </row>
    <row r="20" spans="2:12" ht="15" customHeight="1" x14ac:dyDescent="0.3">
      <c r="B20" s="2" t="s">
        <v>9</v>
      </c>
      <c r="C20" s="13">
        <f>SUM(C3:C19)</f>
        <v>140.34817971014493</v>
      </c>
      <c r="H20" s="11" t="s">
        <v>46</v>
      </c>
      <c r="I20" s="12">
        <f>1.19*3.38</f>
        <v>4.0221999999999998</v>
      </c>
      <c r="K20" s="11" t="s">
        <v>82</v>
      </c>
      <c r="L20" s="12">
        <f>0.5*0.6+0.5*0.5</f>
        <v>0.55000000000000004</v>
      </c>
    </row>
    <row r="21" spans="2:12" x14ac:dyDescent="0.3">
      <c r="H21" s="9" t="s">
        <v>57</v>
      </c>
      <c r="I21" s="10">
        <f>1.2*3.86</f>
        <v>4.6319999999999997</v>
      </c>
      <c r="K21" s="2" t="s">
        <v>9</v>
      </c>
      <c r="L21" s="13">
        <f>SUM(L3:L20)</f>
        <v>76.187299999999993</v>
      </c>
    </row>
    <row r="22" spans="2:12" x14ac:dyDescent="0.3">
      <c r="H22" s="11" t="s">
        <v>58</v>
      </c>
      <c r="I22" s="12">
        <f>1.53*9.19</f>
        <v>14.060699999999999</v>
      </c>
    </row>
    <row r="23" spans="2:12" x14ac:dyDescent="0.3">
      <c r="H23" s="9" t="s">
        <v>59</v>
      </c>
      <c r="I23" s="10">
        <f>1.2*3.29</f>
        <v>3.948</v>
      </c>
    </row>
    <row r="24" spans="2:12" x14ac:dyDescent="0.3">
      <c r="H24" s="9" t="s">
        <v>70</v>
      </c>
      <c r="I24" s="10">
        <f>0.75*2.78</f>
        <v>2.085</v>
      </c>
    </row>
    <row r="25" spans="2:12" x14ac:dyDescent="0.3">
      <c r="H25" s="11" t="s">
        <v>71</v>
      </c>
      <c r="I25" s="10">
        <f>2.86*0.83</f>
        <v>2.3737999999999997</v>
      </c>
    </row>
    <row r="26" spans="2:12" x14ac:dyDescent="0.3">
      <c r="H26" s="9" t="s">
        <v>72</v>
      </c>
      <c r="I26" s="10">
        <f>1.98*4.11</f>
        <v>8.1378000000000004</v>
      </c>
    </row>
    <row r="27" spans="2:12" x14ac:dyDescent="0.3">
      <c r="H27" s="9" t="s">
        <v>73</v>
      </c>
      <c r="I27" s="10">
        <f>2.21*2.44</f>
        <v>5.3923999999999994</v>
      </c>
    </row>
    <row r="28" spans="2:12" x14ac:dyDescent="0.3">
      <c r="H28" s="9" t="s">
        <v>74</v>
      </c>
      <c r="I28" s="10">
        <f>1.77*0.73</f>
        <v>1.2921</v>
      </c>
    </row>
    <row r="29" spans="2:12" x14ac:dyDescent="0.3">
      <c r="H29" s="2" t="s">
        <v>9</v>
      </c>
      <c r="I29" s="13">
        <f>SUM(I3:I28)</f>
        <v>145.31159999999997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Cálculo de áreas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Darly Tatiana</dc:creator>
  <cp:lastModifiedBy>DARLY MANOSALVA</cp:lastModifiedBy>
  <dcterms:created xsi:type="dcterms:W3CDTF">2015-06-05T18:19:34Z</dcterms:created>
  <dcterms:modified xsi:type="dcterms:W3CDTF">2025-07-31T21:45:50Z</dcterms:modified>
</cp:coreProperties>
</file>